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62144.25-PE/Minuta/"/>
    </mc:Choice>
  </mc:AlternateContent>
  <xr:revisionPtr revIDLastSave="168" documentId="8_{5736DF9B-0C6A-4C51-9291-92DC1E8BA17D}" xr6:coauthVersionLast="47" xr6:coauthVersionMax="47" xr10:uidLastSave="{C45F0306-4E07-46E8-9C37-8412724719B3}"/>
  <bookViews>
    <workbookView xWindow="1560" yWindow="1260" windowWidth="14865" windowHeight="14940" xr2:uid="{00000000-000D-0000-FFFF-FFFF00000000}"/>
  </bookViews>
  <sheets>
    <sheet name="RAJ9 após REOCUPAÇÕES 2025" sheetId="12" r:id="rId1"/>
  </sheets>
  <definedNames>
    <definedName name="_xlnm._FilterDatabase" localSheetId="0" hidden="1">'RAJ9 após REOCUPAÇÕES 2025'!$A$2:$O$2</definedName>
    <definedName name="Consumidoras_Energ_Elet">#REF!</definedName>
    <definedName name="Formularios_SGI" localSheetId="0">'RAJ9 após REOCUPAÇÕES 2025'!$A$2:$G$35</definedName>
    <definedName name="Formularios_SGI">#REF!</definedName>
    <definedName name="Ocupações">#REF!</definedName>
    <definedName name="Outros_Endereços">#REF!</definedName>
    <definedName name="Outros_Municípi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12" l="1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L4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N29" i="12" l="1"/>
  <c r="N3" i="12"/>
  <c r="H36" i="12"/>
  <c r="M29" i="12" l="1"/>
  <c r="J29" i="12"/>
  <c r="K36" i="12"/>
  <c r="N35" i="12"/>
  <c r="M35" i="12"/>
  <c r="J35" i="12"/>
  <c r="N34" i="12"/>
  <c r="M34" i="12"/>
  <c r="J34" i="12"/>
  <c r="N33" i="12"/>
  <c r="M33" i="12"/>
  <c r="J33" i="12"/>
  <c r="N32" i="12"/>
  <c r="M32" i="12"/>
  <c r="J32" i="12"/>
  <c r="N31" i="12"/>
  <c r="M31" i="12"/>
  <c r="J31" i="12"/>
  <c r="N30" i="12"/>
  <c r="M30" i="12"/>
  <c r="J30" i="12"/>
  <c r="N28" i="12"/>
  <c r="M28" i="12"/>
  <c r="J28" i="12"/>
  <c r="N27" i="12"/>
  <c r="M27" i="12"/>
  <c r="J27" i="12"/>
  <c r="N26" i="12"/>
  <c r="M26" i="12"/>
  <c r="J26" i="12"/>
  <c r="N25" i="12"/>
  <c r="M25" i="12"/>
  <c r="J25" i="12"/>
  <c r="N24" i="12"/>
  <c r="M24" i="12"/>
  <c r="J24" i="12"/>
  <c r="N23" i="12"/>
  <c r="M23" i="12"/>
  <c r="J23" i="12"/>
  <c r="N22" i="12"/>
  <c r="M22" i="12"/>
  <c r="J22" i="12"/>
  <c r="N21" i="12"/>
  <c r="M21" i="12"/>
  <c r="J21" i="12"/>
  <c r="N20" i="12"/>
  <c r="M20" i="12"/>
  <c r="J20" i="12"/>
  <c r="N19" i="12"/>
  <c r="M19" i="12"/>
  <c r="J19" i="12"/>
  <c r="O19" i="12" s="1"/>
  <c r="N18" i="12"/>
  <c r="M18" i="12"/>
  <c r="J18" i="12"/>
  <c r="N17" i="12"/>
  <c r="M17" i="12"/>
  <c r="J17" i="12"/>
  <c r="N16" i="12"/>
  <c r="M16" i="12"/>
  <c r="J16" i="12"/>
  <c r="N15" i="12"/>
  <c r="M15" i="12"/>
  <c r="J15" i="12"/>
  <c r="N14" i="12"/>
  <c r="M14" i="12"/>
  <c r="J14" i="12"/>
  <c r="O14" i="12" s="1"/>
  <c r="N13" i="12"/>
  <c r="M13" i="12"/>
  <c r="J13" i="12"/>
  <c r="O13" i="12" s="1"/>
  <c r="N12" i="12"/>
  <c r="M12" i="12"/>
  <c r="J12" i="12"/>
  <c r="N11" i="12"/>
  <c r="M11" i="12"/>
  <c r="J11" i="12"/>
  <c r="N10" i="12"/>
  <c r="M10" i="12"/>
  <c r="J10" i="12"/>
  <c r="N9" i="12"/>
  <c r="M9" i="12"/>
  <c r="J9" i="12"/>
  <c r="N8" i="12"/>
  <c r="M8" i="12"/>
  <c r="J8" i="12"/>
  <c r="N7" i="12"/>
  <c r="M7" i="12"/>
  <c r="J7" i="12"/>
  <c r="O7" i="12" s="1"/>
  <c r="N6" i="12"/>
  <c r="M6" i="12"/>
  <c r="J6" i="12"/>
  <c r="O6" i="12" s="1"/>
  <c r="N5" i="12"/>
  <c r="M5" i="12"/>
  <c r="J5" i="12"/>
  <c r="N4" i="12"/>
  <c r="M4" i="12"/>
  <c r="J4" i="12"/>
  <c r="M3" i="12"/>
  <c r="J3" i="12"/>
  <c r="O11" i="12" l="1"/>
  <c r="O27" i="12"/>
  <c r="O26" i="12"/>
  <c r="O12" i="12"/>
  <c r="O31" i="12"/>
  <c r="O25" i="12"/>
  <c r="O21" i="12"/>
  <c r="O35" i="12"/>
  <c r="O29" i="12"/>
  <c r="O15" i="12"/>
  <c r="O34" i="12"/>
  <c r="M36" i="12"/>
  <c r="J36" i="12"/>
  <c r="O30" i="12"/>
  <c r="O3" i="12"/>
  <c r="O28" i="12"/>
  <c r="O22" i="12"/>
  <c r="O18" i="12"/>
  <c r="O4" i="12"/>
  <c r="O5" i="12"/>
  <c r="O33" i="12"/>
  <c r="O20" i="12"/>
  <c r="O10" i="12"/>
  <c r="O8" i="12"/>
  <c r="O9" i="12"/>
  <c r="O16" i="12"/>
  <c r="O23" i="12"/>
  <c r="O17" i="12"/>
  <c r="O24" i="12"/>
  <c r="O32" i="12"/>
  <c r="N36" i="12"/>
  <c r="O36" i="12" l="1"/>
  <c r="O38" i="12" s="1"/>
</calcChain>
</file>

<file path=xl/sharedStrings.xml><?xml version="1.0" encoding="utf-8"?>
<sst xmlns="http://schemas.openxmlformats.org/spreadsheetml/2006/main" count="238" uniqueCount="187">
  <si>
    <t>Comarca</t>
  </si>
  <si>
    <t>Prédio</t>
  </si>
  <si>
    <t>Endereço</t>
  </si>
  <si>
    <t>Bairro</t>
  </si>
  <si>
    <t>Telefone</t>
  </si>
  <si>
    <t>e-mail</t>
  </si>
  <si>
    <t>Responsável</t>
  </si>
  <si>
    <t>Área Total Interna - m²</t>
  </si>
  <si>
    <t>VALOR UNITÁRIO Desin/Desra     Área Interna</t>
  </si>
  <si>
    <t>SUBTOTAL Desin/Desra     Área Interna</t>
  </si>
  <si>
    <t>Área Total Externa - m²</t>
  </si>
  <si>
    <t>VALOR UNITÁRIO Desin/Desra     Área Externa</t>
  </si>
  <si>
    <t>SUBTOTAL Desin/Desra     Área Externa</t>
  </si>
  <si>
    <t>Área Total por Prédio - m²</t>
  </si>
  <si>
    <t>TOTAL POR APLICAÇÃO</t>
  </si>
  <si>
    <t>Aparecida</t>
  </si>
  <si>
    <t>Fórum</t>
  </si>
  <si>
    <t>Av. Padroeira do Brasil, 180</t>
  </si>
  <si>
    <t>São Roque</t>
  </si>
  <si>
    <t>marcosassumpcao@tjsp.jus.br</t>
  </si>
  <si>
    <t>Marcos Roberto Leme Assumpção</t>
  </si>
  <si>
    <t>Bananal</t>
  </si>
  <si>
    <t>Pça Rubião Júnior, 305</t>
  </si>
  <si>
    <t>Centro</t>
  </si>
  <si>
    <t>mcarvalho2@tjsp.jus.br</t>
  </si>
  <si>
    <t>Milton José da Fraga Milton</t>
  </si>
  <si>
    <t>Caçapava</t>
  </si>
  <si>
    <t>Pça da Bandeira, 177</t>
  </si>
  <si>
    <t>michelam@tjsp.jus.br</t>
  </si>
  <si>
    <t>Michela Silmara da da Silva</t>
  </si>
  <si>
    <t>SAF e Vara Criminal</t>
  </si>
  <si>
    <t>R. Marques do Herval, 269</t>
  </si>
  <si>
    <t>12-3221-5601</t>
  </si>
  <si>
    <t>Cachoeira Paulista</t>
  </si>
  <si>
    <t xml:space="preserve">Fórum </t>
  </si>
  <si>
    <t>Pça Prefeito Prado Filho, s/nº</t>
  </si>
  <si>
    <t>12-2138-5414</t>
  </si>
  <si>
    <t>rafaelvi@tjsp.jus.br</t>
  </si>
  <si>
    <t>Rafael Ramos Vieira</t>
  </si>
  <si>
    <t>Campos do Jordão</t>
  </si>
  <si>
    <t>Av. Dr. Januário Miráglia, 1200</t>
  </si>
  <si>
    <t>Vila Abernésia</t>
  </si>
  <si>
    <t>leilaoliveira@tjsp.jus.br</t>
  </si>
  <si>
    <t>Leila Maria de Oliveira</t>
  </si>
  <si>
    <t>JEC/JECRIM</t>
  </si>
  <si>
    <t>R. Brigadeiro Jordão, 599</t>
  </si>
  <si>
    <t>12-3664-2179</t>
  </si>
  <si>
    <t>Caraguatatuba</t>
  </si>
  <si>
    <t>12-3882-1990</t>
  </si>
  <si>
    <t>ekocis@tjsp.jus.br</t>
  </si>
  <si>
    <t>Emerson de Carvalho Kocis</t>
  </si>
  <si>
    <t>Cruzeiro</t>
  </si>
  <si>
    <t>R. Francisco Marzano, 100</t>
  </si>
  <si>
    <t>Vila Celestina</t>
  </si>
  <si>
    <t>jfelix@tjsp.jus.br</t>
  </si>
  <si>
    <t>Janaina Rodrigues Cruz Félix</t>
  </si>
  <si>
    <t>Cunha</t>
  </si>
  <si>
    <t>Pça Dr. Prudente Guimarães, 12</t>
  </si>
  <si>
    <t>12-21383953</t>
  </si>
  <si>
    <t>gersonp@tjsp.jus.br</t>
  </si>
  <si>
    <t>Gerson Pinto dos Santos</t>
  </si>
  <si>
    <t>Guaratinguetá</t>
  </si>
  <si>
    <t>VParaiba</t>
  </si>
  <si>
    <t>12-21249688/9689</t>
  </si>
  <si>
    <t>pzampieri@tjsp.jus.br</t>
  </si>
  <si>
    <t>Paulo Rone Zampieri</t>
  </si>
  <si>
    <t>Anexo</t>
  </si>
  <si>
    <t>Cejusc</t>
  </si>
  <si>
    <t>São Benedito</t>
  </si>
  <si>
    <t>12-21033036</t>
  </si>
  <si>
    <t>Ilhabela</t>
  </si>
  <si>
    <t>Barra Velha</t>
  </si>
  <si>
    <t>12-21471259</t>
  </si>
  <si>
    <t>jlvieira@tjsp.jus.br</t>
  </si>
  <si>
    <t>Jussara Lilian Vieira do Nascimento</t>
  </si>
  <si>
    <t>Jacareí</t>
  </si>
  <si>
    <t>Pça dos Três Poderes, S/Nº</t>
  </si>
  <si>
    <t>12-21278901</t>
  </si>
  <si>
    <t>nelsoni@tjsp.jus.br</t>
  </si>
  <si>
    <t>Nélson Inácio Gazolla da Silva</t>
  </si>
  <si>
    <t>Lorena</t>
  </si>
  <si>
    <t>Av. Dr. Epitácio Santiago, 99</t>
  </si>
  <si>
    <t>12-21241901</t>
  </si>
  <si>
    <t>ruchoas@tjsp.jus.br</t>
  </si>
  <si>
    <t>Ricardo Camargo Uchoas</t>
  </si>
  <si>
    <t>Paraibuna</t>
  </si>
  <si>
    <t>Av. Major João Elias Calazans, 565</t>
  </si>
  <si>
    <t>12-21382461</t>
  </si>
  <si>
    <t>maria.rocha@tjsp.jus.br</t>
  </si>
  <si>
    <t>Maria Cecília Gonçalves da Silva</t>
  </si>
  <si>
    <t>Pindamonhangaba</t>
  </si>
  <si>
    <t>Fórum Novo</t>
  </si>
  <si>
    <t>Mombaça</t>
  </si>
  <si>
    <t>andreiapaula@tjsp.jus.br</t>
  </si>
  <si>
    <t>Andreia Paula de Souza</t>
  </si>
  <si>
    <t>Piquete</t>
  </si>
  <si>
    <t>R. Prof. Maria de Lourdes Brito Vilar, S/Nº</t>
  </si>
  <si>
    <t>pmeirelles@tjsp.jus.br</t>
  </si>
  <si>
    <t>Patrícia de Oliveira Meirelles</t>
  </si>
  <si>
    <t>Queluz</t>
  </si>
  <si>
    <t>Pça Portugal, 174</t>
  </si>
  <si>
    <t>sabrinafarias@tjsp.jus.br</t>
  </si>
  <si>
    <t>Sabrina Batista Farias</t>
  </si>
  <si>
    <t>R. Prudente de Moraes, 282</t>
  </si>
  <si>
    <t>n/c</t>
  </si>
  <si>
    <t>Roseira</t>
  </si>
  <si>
    <t>R. Dom Epaminondas, 54</t>
  </si>
  <si>
    <t>joliveira4@tjsp.jus.br</t>
  </si>
  <si>
    <t>João Carlos de Oliveira</t>
  </si>
  <si>
    <t>Salesópolis</t>
  </si>
  <si>
    <t>R. Antonio Pereira de Souza, 30</t>
  </si>
  <si>
    <t>rosangelacunha@tjsp.jus.br</t>
  </si>
  <si>
    <t>Rosângela Cristina Calixto Cunha Garcia</t>
  </si>
  <si>
    <t>Santa Branca</t>
  </si>
  <si>
    <t>R. Alfredo de Lima, 90</t>
  </si>
  <si>
    <t>mfiirstz@tjsp.jus.br</t>
  </si>
  <si>
    <t>Marcelo Lopes Fiirstz</t>
  </si>
  <si>
    <t>São Bento do Sapucaí</t>
  </si>
  <si>
    <t>R. Capitão Procópio Marcondes Azeredo, 43</t>
  </si>
  <si>
    <t>saparecido@tjsp.jus.br</t>
  </si>
  <si>
    <t>Seneval Carlos Aparecido</t>
  </si>
  <si>
    <t>São José dos Campos</t>
  </si>
  <si>
    <t>Av. Salmão, 678</t>
  </si>
  <si>
    <t>Jd. Aquarius</t>
  </si>
  <si>
    <t>lmkawasaki@tjsp.jus.br</t>
  </si>
  <si>
    <t>Lucelli Missae Kawasaki</t>
  </si>
  <si>
    <t>São Luiz do Paraitinga</t>
  </si>
  <si>
    <t>Av. José Pinto de Souza, S/Nº</t>
  </si>
  <si>
    <t>Várzea dos Passarinhos</t>
  </si>
  <si>
    <t>12-36711170</t>
  </si>
  <si>
    <t>andreg@tjsp.jus.br</t>
  </si>
  <si>
    <t>André Gustavo de Moura Campos</t>
  </si>
  <si>
    <t>São Sebastião</t>
  </si>
  <si>
    <t>R. Emídio Orselli, 333</t>
  </si>
  <si>
    <t>Varadouro</t>
  </si>
  <si>
    <t>jconstandrade@tjsp.jus.br</t>
  </si>
  <si>
    <t>Juliana Souza Cintra de Carvalho Constandrade</t>
  </si>
  <si>
    <t>Taubaté</t>
  </si>
  <si>
    <t>Fórum Cível</t>
  </si>
  <si>
    <t>R. José Licurgo Indiani, S/Nº</t>
  </si>
  <si>
    <t>Jd. Maria Augusta</t>
  </si>
  <si>
    <t>egarofe@tjsp.jus.br</t>
  </si>
  <si>
    <t>Elaine Cristina Teixeira Garofe</t>
  </si>
  <si>
    <t>Fórum Criminal</t>
  </si>
  <si>
    <t>Pça Monsenhor Silva Barros, S/Nº</t>
  </si>
  <si>
    <t>Tremembé</t>
  </si>
  <si>
    <t>R. Costa Cabral, 1183</t>
  </si>
  <si>
    <t>mariavianna@tjsp.jus.br</t>
  </si>
  <si>
    <t>Maria Teresa Ferreira da Silva</t>
  </si>
  <si>
    <t>Ubatuba</t>
  </si>
  <si>
    <t>R. Sérgio Lucindo da Silva, 571</t>
  </si>
  <si>
    <t>Estufa II</t>
  </si>
  <si>
    <t>danielaboerges@tjsp.jus.br</t>
  </si>
  <si>
    <t>Daniela Lobo Borges</t>
  </si>
  <si>
    <t>12-3311-9363/9355</t>
  </si>
  <si>
    <t>12-2138-5452</t>
  </si>
  <si>
    <t>12-3221-5662/  5663/5664</t>
  </si>
  <si>
    <t>12-2144-1405/ 1406/14/07</t>
  </si>
  <si>
    <t>12-2122-6822/6823</t>
  </si>
  <si>
    <t>Av. Dr. Ariberto Pereira da Cunha, 280</t>
  </si>
  <si>
    <t>Rua Benedito Salles, 202</t>
  </si>
  <si>
    <t>Rua Benedito dos Anjos Sampaio, 29</t>
  </si>
  <si>
    <t>R. Alcides Ramos Nogueira, 780</t>
  </si>
  <si>
    <t>12-2126-5215/5218</t>
  </si>
  <si>
    <t>12-2124-9951</t>
  </si>
  <si>
    <t>12-2124-9911</t>
  </si>
  <si>
    <t>Almoxarifado/ Arquivo</t>
  </si>
  <si>
    <t>12-3203-1610/1611</t>
  </si>
  <si>
    <t>11-2838-7716</t>
  </si>
  <si>
    <t>12-2138-5701/ 5702/5703</t>
  </si>
  <si>
    <t>12-2138-2401/2402</t>
  </si>
  <si>
    <t>12-3205-1703/ 1705/1587/1630</t>
  </si>
  <si>
    <t>R.Paulo Setúbal, 220</t>
  </si>
  <si>
    <t>São Dimas</t>
  </si>
  <si>
    <t>12-2138-8951/ 8952/8953</t>
  </si>
  <si>
    <t>12-2163-1852/ 1853/1854/1855</t>
  </si>
  <si>
    <t>12-2124-9258/          9256-9257</t>
  </si>
  <si>
    <t>12-2124-9102/9105</t>
  </si>
  <si>
    <t>12-2125-7370</t>
  </si>
  <si>
    <t>12-2138-5902/5910</t>
  </si>
  <si>
    <t>Indaiá</t>
  </si>
  <si>
    <t>Av. Rio Grande do Sul, 1805</t>
  </si>
  <si>
    <t>(SUBTOTAL)</t>
  </si>
  <si>
    <t>PREÇO GLOBAL         ( 24 meses)</t>
  </si>
  <si>
    <t>OBS.:</t>
  </si>
  <si>
    <r>
      <t xml:space="preserve">1)  Deverá ser preenchida a coluna de VALOR UNITÁRIO Desin/Desra </t>
    </r>
    <r>
      <rPr>
        <b/>
        <sz val="9"/>
        <color theme="1"/>
        <rFont val="Calibri"/>
        <family val="2"/>
        <scheme val="minor"/>
      </rPr>
      <t>Área INTERNA</t>
    </r>
    <r>
      <rPr>
        <sz val="9"/>
        <color theme="1"/>
        <rFont val="Calibri"/>
        <family val="2"/>
        <scheme val="minor"/>
      </rPr>
      <t>, que não poderá ser superior a R$ 0,19 por m2</t>
    </r>
  </si>
  <si>
    <r>
      <t xml:space="preserve">2)  Deverá ser preenchida a coluna de VALOR UNITÁRIO Desin/Desra </t>
    </r>
    <r>
      <rPr>
        <b/>
        <sz val="9"/>
        <color theme="1"/>
        <rFont val="Calibri"/>
        <family val="2"/>
        <scheme val="minor"/>
      </rPr>
      <t>Área EXTERNA</t>
    </r>
    <r>
      <rPr>
        <sz val="9"/>
        <color theme="1"/>
        <rFont val="Calibri"/>
        <family val="2"/>
        <scheme val="minor"/>
      </rPr>
      <t>, que não poderá ser superior a R$ 0,19 por m2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</si>
</sst>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[$R$-416]\ * #,##0.00_-;\-[$R$-416]\ * #,##0.00_-;_-[$R$-416]\ * &quot;-&quot;??_-;_-@_-"/>
    <numFmt numFmtId="165" formatCode="#,##0.00_ ;\-#,##0.0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3F4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9" fillId="0" borderId="0" xfId="0" applyFont="1" applyProtection="1">
      <protection locked="0"/>
    </xf>
    <xf numFmtId="0" fontId="11" fillId="3" borderId="0" xfId="0" applyFont="1" applyFill="1" applyAlignment="1" applyProtection="1">
      <alignment horizontal="center" vertical="center" wrapText="1"/>
      <protection locked="0"/>
    </xf>
    <xf numFmtId="0" fontId="9" fillId="3" borderId="0" xfId="0" applyFont="1" applyFill="1" applyAlignment="1" applyProtection="1">
      <alignment wrapText="1"/>
      <protection locked="0"/>
    </xf>
    <xf numFmtId="49" fontId="9" fillId="3" borderId="0" xfId="0" applyNumberFormat="1" applyFont="1" applyFill="1" applyAlignment="1" applyProtection="1">
      <alignment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right"/>
      <protection locked="0"/>
    </xf>
    <xf numFmtId="0" fontId="9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0" fontId="9" fillId="6" borderId="1" xfId="0" applyFont="1" applyFill="1" applyBorder="1" applyAlignment="1" applyProtection="1">
      <alignment vertical="center" wrapText="1"/>
      <protection locked="0"/>
    </xf>
    <xf numFmtId="49" fontId="9" fillId="6" borderId="1" xfId="0" applyNumberFormat="1" applyFont="1" applyFill="1" applyBorder="1" applyAlignment="1" applyProtection="1">
      <alignment horizontal="left" vertical="center" wrapText="1"/>
      <protection locked="0"/>
    </xf>
    <xf numFmtId="0" fontId="8" fillId="6" borderId="1" xfId="2" applyFill="1" applyBorder="1" applyAlignment="1" applyProtection="1">
      <alignment vertical="center" wrapText="1"/>
      <protection locked="0"/>
    </xf>
    <xf numFmtId="49" fontId="9" fillId="6" borderId="2" xfId="0" applyNumberFormat="1" applyFont="1" applyFill="1" applyBorder="1" applyAlignment="1" applyProtection="1">
      <alignment horizontal="left" vertical="center" wrapText="1"/>
      <protection locked="0"/>
    </xf>
    <xf numFmtId="0" fontId="8" fillId="6" borderId="2" xfId="2" applyFill="1" applyBorder="1" applyAlignment="1" applyProtection="1">
      <alignment horizontal="left" vertical="center" wrapText="1"/>
      <protection locked="0"/>
    </xf>
    <xf numFmtId="0" fontId="8" fillId="6" borderId="2" xfId="2" applyFill="1" applyBorder="1" applyAlignment="1" applyProtection="1">
      <alignment vertical="center" wrapText="1"/>
      <protection locked="0"/>
    </xf>
    <xf numFmtId="49" fontId="9" fillId="6" borderId="2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4" fontId="12" fillId="5" borderId="1" xfId="0" applyNumberFormat="1" applyFont="1" applyFill="1" applyBorder="1" applyAlignment="1">
      <alignment vertical="center"/>
    </xf>
    <xf numFmtId="165" fontId="9" fillId="6" borderId="1" xfId="0" applyNumberFormat="1" applyFont="1" applyFill="1" applyBorder="1" applyAlignment="1" applyProtection="1">
      <alignment vertical="center" wrapText="1"/>
      <protection locked="0"/>
    </xf>
    <xf numFmtId="164" fontId="9" fillId="5" borderId="1" xfId="0" applyNumberFormat="1" applyFont="1" applyFill="1" applyBorder="1" applyAlignment="1" applyProtection="1">
      <alignment vertical="center" wrapText="1"/>
      <protection locked="0"/>
    </xf>
    <xf numFmtId="4" fontId="9" fillId="6" borderId="1" xfId="0" applyNumberFormat="1" applyFont="1" applyFill="1" applyBorder="1" applyAlignment="1" applyProtection="1">
      <alignment vertical="center" wrapText="1"/>
      <protection locked="0"/>
    </xf>
    <xf numFmtId="4" fontId="9" fillId="6" borderId="1" xfId="1" applyNumberFormat="1" applyFont="1" applyFill="1" applyBorder="1" applyAlignment="1" applyProtection="1">
      <alignment vertical="center"/>
    </xf>
    <xf numFmtId="164" fontId="9" fillId="5" borderId="1" xfId="0" applyNumberFormat="1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left" vertical="center" wrapText="1"/>
      <protection locked="0"/>
    </xf>
    <xf numFmtId="0" fontId="9" fillId="3" borderId="0" xfId="0" applyFont="1" applyFill="1" applyAlignment="1" applyProtection="1">
      <alignment horizontal="left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 vertical="center"/>
      <protection locked="0"/>
    </xf>
    <xf numFmtId="4" fontId="9" fillId="8" borderId="1" xfId="0" applyNumberFormat="1" applyFont="1" applyFill="1" applyBorder="1" applyAlignment="1" applyProtection="1">
      <alignment vertical="center" wrapText="1"/>
      <protection locked="0"/>
    </xf>
    <xf numFmtId="165" fontId="9" fillId="8" borderId="1" xfId="0" applyNumberFormat="1" applyFont="1" applyFill="1" applyBorder="1" applyAlignment="1" applyProtection="1">
      <alignment vertical="center" wrapText="1"/>
      <protection locked="0"/>
    </xf>
    <xf numFmtId="4" fontId="7" fillId="7" borderId="1" xfId="0" applyNumberFormat="1" applyFont="1" applyFill="1" applyBorder="1" applyAlignment="1">
      <alignment horizontal="right" wrapText="1"/>
    </xf>
    <xf numFmtId="4" fontId="7" fillId="3" borderId="0" xfId="0" applyNumberFormat="1" applyFont="1" applyFill="1" applyAlignment="1" applyProtection="1">
      <alignment wrapText="1"/>
      <protection locked="0"/>
    </xf>
    <xf numFmtId="4" fontId="7" fillId="7" borderId="1" xfId="0" applyNumberFormat="1" applyFont="1" applyFill="1" applyBorder="1" applyAlignment="1" applyProtection="1">
      <alignment horizontal="center" wrapText="1"/>
      <protection locked="0"/>
    </xf>
    <xf numFmtId="0" fontId="8" fillId="6" borderId="1" xfId="3" applyFill="1" applyBorder="1" applyAlignment="1" applyProtection="1">
      <alignment vertical="center" wrapText="1"/>
      <protection locked="0"/>
    </xf>
    <xf numFmtId="44" fontId="7" fillId="3" borderId="1" xfId="4" applyFont="1" applyFill="1" applyBorder="1" applyAlignment="1" applyProtection="1">
      <alignment wrapText="1"/>
      <protection locked="0"/>
    </xf>
    <xf numFmtId="4" fontId="7" fillId="7" borderId="5" xfId="0" applyNumberFormat="1" applyFont="1" applyFill="1" applyBorder="1" applyAlignment="1">
      <alignment horizontal="center" wrapText="1"/>
    </xf>
    <xf numFmtId="164" fontId="6" fillId="0" borderId="1" xfId="0" applyNumberFormat="1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44" fontId="0" fillId="0" borderId="1" xfId="4" applyFont="1" applyBorder="1" applyProtection="1">
      <protection locked="0"/>
    </xf>
    <xf numFmtId="44" fontId="12" fillId="5" borderId="1" xfId="4" applyFont="1" applyFill="1" applyBorder="1" applyAlignment="1">
      <alignment vertical="center"/>
    </xf>
    <xf numFmtId="0" fontId="15" fillId="0" borderId="0" xfId="0" applyFont="1" applyProtection="1">
      <protection locked="0"/>
    </xf>
    <xf numFmtId="0" fontId="10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6" borderId="2" xfId="2" applyFill="1" applyBorder="1" applyAlignment="1" applyProtection="1">
      <alignment horizontal="left" vertical="center" wrapText="1"/>
      <protection locked="0"/>
    </xf>
    <xf numFmtId="0" fontId="8" fillId="6" borderId="3" xfId="2" applyFill="1" applyBorder="1" applyAlignment="1" applyProtection="1">
      <alignment horizontal="left" vertical="center" wrapText="1"/>
      <protection locked="0"/>
    </xf>
    <xf numFmtId="49" fontId="9" fillId="6" borderId="2" xfId="0" applyNumberFormat="1" applyFont="1" applyFill="1" applyBorder="1" applyAlignment="1" applyProtection="1">
      <alignment horizontal="left" vertical="center" wrapText="1"/>
      <protection locked="0"/>
    </xf>
    <xf numFmtId="49" fontId="9" fillId="6" borderId="3" xfId="0" applyNumberFormat="1" applyFont="1" applyFill="1" applyBorder="1" applyAlignment="1" applyProtection="1">
      <alignment horizontal="left" vertical="center" wrapText="1"/>
      <protection locked="0"/>
    </xf>
    <xf numFmtId="0" fontId="8" fillId="6" borderId="4" xfId="2" applyFill="1" applyBorder="1" applyAlignment="1" applyProtection="1">
      <alignment horizontal="left" vertical="center" wrapText="1"/>
      <protection locked="0"/>
    </xf>
    <xf numFmtId="49" fontId="9" fillId="6" borderId="4" xfId="0" applyNumberFormat="1" applyFont="1" applyFill="1" applyBorder="1" applyAlignment="1" applyProtection="1">
      <alignment horizontal="left" vertical="center" wrapText="1"/>
      <protection locked="0"/>
    </xf>
    <xf numFmtId="0" fontId="8" fillId="6" borderId="2" xfId="2" applyFill="1" applyBorder="1" applyAlignment="1" applyProtection="1">
      <alignment vertical="center" wrapText="1"/>
      <protection locked="0"/>
    </xf>
    <xf numFmtId="0" fontId="8" fillId="6" borderId="4" xfId="2" applyFill="1" applyBorder="1" applyAlignment="1" applyProtection="1">
      <alignment vertical="center" wrapText="1"/>
      <protection locked="0"/>
    </xf>
  </cellXfs>
  <cellStyles count="5">
    <cellStyle name="Hiperlink" xfId="3" builtinId="8"/>
    <cellStyle name="Hyperlink" xfId="2" xr:uid="{00000000-000B-0000-0000-000008000000}"/>
    <cellStyle name="Moeda" xfId="4" builtinId="4"/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EC0AF0"/>
      <color rgb="FFE3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felix@tjsp.jus.br" TargetMode="External"/><Relationship Id="rId13" Type="http://schemas.openxmlformats.org/officeDocument/2006/relationships/hyperlink" Target="mailto:ruchoas@tjsp.jus.br" TargetMode="External"/><Relationship Id="rId18" Type="http://schemas.openxmlformats.org/officeDocument/2006/relationships/hyperlink" Target="mailto:joliveira4@tjsp.jus.br" TargetMode="External"/><Relationship Id="rId26" Type="http://schemas.openxmlformats.org/officeDocument/2006/relationships/hyperlink" Target="mailto:danielaboerges@tjsp.jus.br" TargetMode="External"/><Relationship Id="rId3" Type="http://schemas.openxmlformats.org/officeDocument/2006/relationships/hyperlink" Target="mailto:michelam@tjsp.jus.br" TargetMode="External"/><Relationship Id="rId21" Type="http://schemas.openxmlformats.org/officeDocument/2006/relationships/hyperlink" Target="mailto:saparecido@tjsp.jus.br" TargetMode="External"/><Relationship Id="rId7" Type="http://schemas.openxmlformats.org/officeDocument/2006/relationships/hyperlink" Target="mailto:ekocis@tjsp.jus.br" TargetMode="External"/><Relationship Id="rId12" Type="http://schemas.openxmlformats.org/officeDocument/2006/relationships/hyperlink" Target="mailto:nelsoni@tjsp.jus.br" TargetMode="External"/><Relationship Id="rId17" Type="http://schemas.openxmlformats.org/officeDocument/2006/relationships/hyperlink" Target="mailto:sabrinafarias@tjsp.jus.br" TargetMode="External"/><Relationship Id="rId25" Type="http://schemas.openxmlformats.org/officeDocument/2006/relationships/hyperlink" Target="mailto:mariavianna@tjsp.jus.br" TargetMode="External"/><Relationship Id="rId2" Type="http://schemas.openxmlformats.org/officeDocument/2006/relationships/hyperlink" Target="mailto:mcarvalho2@tjsp.jus.br" TargetMode="External"/><Relationship Id="rId16" Type="http://schemas.openxmlformats.org/officeDocument/2006/relationships/hyperlink" Target="mailto:pmeirelles@tjsp.jus.br" TargetMode="External"/><Relationship Id="rId20" Type="http://schemas.openxmlformats.org/officeDocument/2006/relationships/hyperlink" Target="mailto:mfiirstz@tjsp.jus.br" TargetMode="External"/><Relationship Id="rId1" Type="http://schemas.openxmlformats.org/officeDocument/2006/relationships/hyperlink" Target="mailto:marcosassumpcao@tjsp.jus.br" TargetMode="External"/><Relationship Id="rId6" Type="http://schemas.openxmlformats.org/officeDocument/2006/relationships/hyperlink" Target="mailto:leilaoliveira@tjsp.jus.br" TargetMode="External"/><Relationship Id="rId11" Type="http://schemas.openxmlformats.org/officeDocument/2006/relationships/hyperlink" Target="mailto:jlvieira@tjsp.jus.br" TargetMode="External"/><Relationship Id="rId24" Type="http://schemas.openxmlformats.org/officeDocument/2006/relationships/hyperlink" Target="mailto:egarofe@tjsp.jus.br" TargetMode="External"/><Relationship Id="rId5" Type="http://schemas.openxmlformats.org/officeDocument/2006/relationships/hyperlink" Target="mailto:leilaoliveira@tjsp.jus.br" TargetMode="External"/><Relationship Id="rId15" Type="http://schemas.openxmlformats.org/officeDocument/2006/relationships/hyperlink" Target="mailto:andreiapaula@tjsp.jus.br" TargetMode="External"/><Relationship Id="rId23" Type="http://schemas.openxmlformats.org/officeDocument/2006/relationships/hyperlink" Target="mailto:jconstandrade@tjsp.jus.br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pzampieri@tjsp.jus.br" TargetMode="External"/><Relationship Id="rId19" Type="http://schemas.openxmlformats.org/officeDocument/2006/relationships/hyperlink" Target="mailto:rosangelacunha@tjsp.jus.br" TargetMode="External"/><Relationship Id="rId4" Type="http://schemas.openxmlformats.org/officeDocument/2006/relationships/hyperlink" Target="mailto:rafaelvi@tjsp.jus.br" TargetMode="External"/><Relationship Id="rId9" Type="http://schemas.openxmlformats.org/officeDocument/2006/relationships/hyperlink" Target="mailto:gersonp@tjsp.jus.br" TargetMode="External"/><Relationship Id="rId14" Type="http://schemas.openxmlformats.org/officeDocument/2006/relationships/hyperlink" Target="mailto:maria.rocha@tjsp.jus.br" TargetMode="External"/><Relationship Id="rId22" Type="http://schemas.openxmlformats.org/officeDocument/2006/relationships/hyperlink" Target="mailto:lmkawasaki@tjsp.jus.br" TargetMode="External"/><Relationship Id="rId27" Type="http://schemas.openxmlformats.org/officeDocument/2006/relationships/hyperlink" Target="mailto:andreg@tjsp.jus.b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5076-4249-4A0B-96AC-05627BD14B60}">
  <sheetPr>
    <pageSetUpPr fitToPage="1"/>
  </sheetPr>
  <dimension ref="A1:O47"/>
  <sheetViews>
    <sheetView tabSelected="1" zoomScale="80" zoomScaleNormal="80" zoomScaleSheetLayoutView="80" workbookViewId="0">
      <pane ySplit="2" topLeftCell="A16" activePane="bottomLeft" state="frozen"/>
      <selection activeCell="B1" sqref="B1"/>
      <selection pane="bottomLeft" activeCell="A42" sqref="A42"/>
    </sheetView>
  </sheetViews>
  <sheetFormatPr defaultColWidth="9.140625" defaultRowHeight="15" customHeight="1" x14ac:dyDescent="0.25"/>
  <cols>
    <col min="1" max="1" width="18.7109375" style="1" customWidth="1"/>
    <col min="2" max="2" width="13.85546875" style="1" customWidth="1"/>
    <col min="3" max="3" width="35.140625" style="28" customWidth="1"/>
    <col min="4" max="4" width="18.7109375" style="1" customWidth="1"/>
    <col min="5" max="5" width="19.85546875" style="45" customWidth="1"/>
    <col min="6" max="6" width="31.28515625" style="1" customWidth="1"/>
    <col min="7" max="7" width="35" style="2" customWidth="1"/>
    <col min="8" max="8" width="15.5703125" style="18" customWidth="1"/>
    <col min="9" max="9" width="12.7109375" style="3" customWidth="1"/>
    <col min="10" max="10" width="19" style="3" customWidth="1"/>
    <col min="11" max="11" width="18.7109375" style="18" customWidth="1"/>
    <col min="12" max="12" width="12.7109375" style="3" customWidth="1"/>
    <col min="13" max="13" width="16.42578125" style="3" customWidth="1"/>
    <col min="14" max="14" width="12.7109375" style="4" customWidth="1"/>
    <col min="15" max="15" width="15.85546875" style="4" customWidth="1"/>
    <col min="16" max="16384" width="9.140625" style="4"/>
  </cols>
  <sheetData>
    <row r="1" spans="1:15" ht="18.75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</row>
    <row r="2" spans="1:15" s="5" customFormat="1" ht="56.25" customHeight="1" x14ac:dyDescent="0.2">
      <c r="A2" s="36" t="s">
        <v>0</v>
      </c>
      <c r="B2" s="36" t="s">
        <v>1</v>
      </c>
      <c r="C2" s="37" t="s">
        <v>2</v>
      </c>
      <c r="D2" s="36" t="s">
        <v>3</v>
      </c>
      <c r="E2" s="36" t="s">
        <v>4</v>
      </c>
      <c r="F2" s="37" t="s">
        <v>5</v>
      </c>
      <c r="G2" s="38" t="s">
        <v>6</v>
      </c>
      <c r="H2" s="39" t="s">
        <v>7</v>
      </c>
      <c r="I2" s="35" t="s">
        <v>8</v>
      </c>
      <c r="J2" s="35" t="s">
        <v>9</v>
      </c>
      <c r="K2" s="39" t="s">
        <v>10</v>
      </c>
      <c r="L2" s="35" t="s">
        <v>11</v>
      </c>
      <c r="M2" s="35" t="s">
        <v>12</v>
      </c>
      <c r="N2" s="39" t="s">
        <v>13</v>
      </c>
      <c r="O2" s="35" t="s">
        <v>14</v>
      </c>
    </row>
    <row r="3" spans="1:15" s="11" customFormat="1" ht="15" customHeight="1" x14ac:dyDescent="0.2">
      <c r="A3" s="19" t="s">
        <v>15</v>
      </c>
      <c r="B3" s="20" t="s">
        <v>16</v>
      </c>
      <c r="C3" s="20" t="s">
        <v>17</v>
      </c>
      <c r="D3" s="20" t="s">
        <v>18</v>
      </c>
      <c r="E3" s="40" t="s">
        <v>154</v>
      </c>
      <c r="F3" s="22" t="s">
        <v>19</v>
      </c>
      <c r="G3" s="21" t="s">
        <v>20</v>
      </c>
      <c r="H3" s="30">
        <v>1328.2</v>
      </c>
      <c r="I3" s="57">
        <v>1</v>
      </c>
      <c r="J3" s="31">
        <f t="shared" ref="J3:J35" si="0">H3*I3</f>
        <v>1328.2</v>
      </c>
      <c r="K3" s="32">
        <v>969.05</v>
      </c>
      <c r="L3" s="29">
        <v>1</v>
      </c>
      <c r="M3" s="31">
        <f t="shared" ref="M3:M35" si="1">K3*L3</f>
        <v>969.05</v>
      </c>
      <c r="N3" s="33">
        <f>H3+K3</f>
        <v>2297.25</v>
      </c>
      <c r="O3" s="34">
        <f t="shared" ref="O3:O35" si="2">J3+M3</f>
        <v>2297.25</v>
      </c>
    </row>
    <row r="4" spans="1:15" s="11" customFormat="1" x14ac:dyDescent="0.2">
      <c r="A4" s="19" t="s">
        <v>21</v>
      </c>
      <c r="B4" s="20" t="s">
        <v>16</v>
      </c>
      <c r="C4" s="20" t="s">
        <v>22</v>
      </c>
      <c r="D4" s="20" t="s">
        <v>23</v>
      </c>
      <c r="E4" s="40" t="s">
        <v>155</v>
      </c>
      <c r="F4" s="22" t="s">
        <v>24</v>
      </c>
      <c r="G4" s="21" t="s">
        <v>25</v>
      </c>
      <c r="H4" s="30">
        <v>884.89</v>
      </c>
      <c r="I4" s="57" t="e">
        <f>#REF!</f>
        <v>#REF!</v>
      </c>
      <c r="J4" s="31" t="e">
        <f t="shared" si="0"/>
        <v>#REF!</v>
      </c>
      <c r="K4" s="32">
        <v>190.41</v>
      </c>
      <c r="L4" s="29" t="e">
        <f>#REF!</f>
        <v>#REF!</v>
      </c>
      <c r="M4" s="31" t="e">
        <f t="shared" si="1"/>
        <v>#REF!</v>
      </c>
      <c r="N4" s="33">
        <f t="shared" ref="N4:N35" si="3">H4+K4</f>
        <v>1075.3</v>
      </c>
      <c r="O4" s="34" t="e">
        <f t="shared" si="2"/>
        <v>#REF!</v>
      </c>
    </row>
    <row r="5" spans="1:15" s="11" customFormat="1" ht="29.1" customHeight="1" x14ac:dyDescent="0.2">
      <c r="A5" s="19" t="s">
        <v>26</v>
      </c>
      <c r="B5" s="20" t="s">
        <v>16</v>
      </c>
      <c r="C5" s="20" t="s">
        <v>27</v>
      </c>
      <c r="D5" s="20" t="s">
        <v>23</v>
      </c>
      <c r="E5" s="40" t="s">
        <v>156</v>
      </c>
      <c r="F5" s="61" t="s">
        <v>28</v>
      </c>
      <c r="G5" s="63" t="s">
        <v>29</v>
      </c>
      <c r="H5" s="30">
        <v>778.32</v>
      </c>
      <c r="I5" s="57" t="e">
        <f>#REF!</f>
        <v>#REF!</v>
      </c>
      <c r="J5" s="31" t="e">
        <f t="shared" si="0"/>
        <v>#REF!</v>
      </c>
      <c r="K5" s="32">
        <v>35</v>
      </c>
      <c r="L5" s="29" t="e">
        <f>#REF!</f>
        <v>#REF!</v>
      </c>
      <c r="M5" s="31" t="e">
        <f t="shared" si="1"/>
        <v>#REF!</v>
      </c>
      <c r="N5" s="33">
        <f t="shared" si="3"/>
        <v>813.32</v>
      </c>
      <c r="O5" s="34" t="e">
        <f t="shared" si="2"/>
        <v>#REF!</v>
      </c>
    </row>
    <row r="6" spans="1:15" s="11" customFormat="1" ht="29.25" customHeight="1" x14ac:dyDescent="0.2">
      <c r="A6" s="19" t="s">
        <v>26</v>
      </c>
      <c r="B6" s="20" t="s">
        <v>30</v>
      </c>
      <c r="C6" s="20" t="s">
        <v>31</v>
      </c>
      <c r="D6" s="20" t="s">
        <v>23</v>
      </c>
      <c r="E6" s="40" t="s">
        <v>32</v>
      </c>
      <c r="F6" s="62"/>
      <c r="G6" s="64"/>
      <c r="H6" s="30">
        <v>383.11</v>
      </c>
      <c r="I6" s="57" t="e">
        <f>#REF!</f>
        <v>#REF!</v>
      </c>
      <c r="J6" s="31" t="e">
        <f t="shared" si="0"/>
        <v>#REF!</v>
      </c>
      <c r="K6" s="32">
        <v>599.20000000000005</v>
      </c>
      <c r="L6" s="29" t="e">
        <f>#REF!</f>
        <v>#REF!</v>
      </c>
      <c r="M6" s="31" t="e">
        <f t="shared" si="1"/>
        <v>#REF!</v>
      </c>
      <c r="N6" s="33">
        <f t="shared" si="3"/>
        <v>982.31000000000006</v>
      </c>
      <c r="O6" s="34" t="e">
        <f t="shared" si="2"/>
        <v>#REF!</v>
      </c>
    </row>
    <row r="7" spans="1:15" s="11" customFormat="1" x14ac:dyDescent="0.2">
      <c r="A7" s="19" t="s">
        <v>33</v>
      </c>
      <c r="B7" s="20" t="s">
        <v>34</v>
      </c>
      <c r="C7" s="20" t="s">
        <v>35</v>
      </c>
      <c r="D7" s="20" t="s">
        <v>23</v>
      </c>
      <c r="E7" s="40" t="s">
        <v>36</v>
      </c>
      <c r="F7" s="22" t="s">
        <v>37</v>
      </c>
      <c r="G7" s="21" t="s">
        <v>38</v>
      </c>
      <c r="H7" s="30">
        <v>1240.5899999999999</v>
      </c>
      <c r="I7" s="57" t="e">
        <f>#REF!</f>
        <v>#REF!</v>
      </c>
      <c r="J7" s="31" t="e">
        <f t="shared" si="0"/>
        <v>#REF!</v>
      </c>
      <c r="K7" s="32">
        <v>77.069999999999993</v>
      </c>
      <c r="L7" s="29" t="e">
        <f>#REF!</f>
        <v>#REF!</v>
      </c>
      <c r="M7" s="31" t="e">
        <f t="shared" si="1"/>
        <v>#REF!</v>
      </c>
      <c r="N7" s="33">
        <f t="shared" si="3"/>
        <v>1317.6599999999999</v>
      </c>
      <c r="O7" s="34" t="e">
        <f t="shared" si="2"/>
        <v>#REF!</v>
      </c>
    </row>
    <row r="8" spans="1:15" s="11" customFormat="1" ht="29.1" customHeight="1" x14ac:dyDescent="0.2">
      <c r="A8" s="19" t="s">
        <v>39</v>
      </c>
      <c r="B8" s="20" t="s">
        <v>16</v>
      </c>
      <c r="C8" s="20" t="s">
        <v>40</v>
      </c>
      <c r="D8" s="20" t="s">
        <v>41</v>
      </c>
      <c r="E8" s="40" t="s">
        <v>157</v>
      </c>
      <c r="F8" s="22" t="s">
        <v>42</v>
      </c>
      <c r="G8" s="63" t="s">
        <v>43</v>
      </c>
      <c r="H8" s="30">
        <v>1197</v>
      </c>
      <c r="I8" s="57" t="e">
        <f>#REF!</f>
        <v>#REF!</v>
      </c>
      <c r="J8" s="31" t="e">
        <f t="shared" si="0"/>
        <v>#REF!</v>
      </c>
      <c r="K8" s="32">
        <v>1880</v>
      </c>
      <c r="L8" s="29" t="e">
        <f>#REF!</f>
        <v>#REF!</v>
      </c>
      <c r="M8" s="31" t="e">
        <f t="shared" si="1"/>
        <v>#REF!</v>
      </c>
      <c r="N8" s="33">
        <f t="shared" si="3"/>
        <v>3077</v>
      </c>
      <c r="O8" s="34" t="e">
        <f t="shared" si="2"/>
        <v>#REF!</v>
      </c>
    </row>
    <row r="9" spans="1:15" s="11" customFormat="1" x14ac:dyDescent="0.2">
      <c r="A9" s="19" t="s">
        <v>39</v>
      </c>
      <c r="B9" s="20" t="s">
        <v>44</v>
      </c>
      <c r="C9" s="20" t="s">
        <v>45</v>
      </c>
      <c r="D9" s="20" t="s">
        <v>41</v>
      </c>
      <c r="E9" s="40" t="s">
        <v>46</v>
      </c>
      <c r="F9" s="22" t="s">
        <v>42</v>
      </c>
      <c r="G9" s="64"/>
      <c r="H9" s="30">
        <v>250</v>
      </c>
      <c r="I9" s="57" t="e">
        <f>#REF!</f>
        <v>#REF!</v>
      </c>
      <c r="J9" s="31" t="e">
        <f t="shared" si="0"/>
        <v>#REF!</v>
      </c>
      <c r="K9" s="32">
        <v>0</v>
      </c>
      <c r="L9" s="29" t="e">
        <f>#REF!</f>
        <v>#REF!</v>
      </c>
      <c r="M9" s="31" t="e">
        <f t="shared" si="1"/>
        <v>#REF!</v>
      </c>
      <c r="N9" s="33">
        <f t="shared" si="3"/>
        <v>250</v>
      </c>
      <c r="O9" s="34" t="e">
        <f t="shared" si="2"/>
        <v>#REF!</v>
      </c>
    </row>
    <row r="10" spans="1:15" s="11" customFormat="1" x14ac:dyDescent="0.2">
      <c r="A10" s="19" t="s">
        <v>47</v>
      </c>
      <c r="B10" s="20" t="s">
        <v>16</v>
      </c>
      <c r="C10" s="20" t="s">
        <v>181</v>
      </c>
      <c r="D10" s="20" t="s">
        <v>180</v>
      </c>
      <c r="E10" s="40" t="s">
        <v>48</v>
      </c>
      <c r="F10" s="22" t="s">
        <v>49</v>
      </c>
      <c r="G10" s="21" t="s">
        <v>50</v>
      </c>
      <c r="H10" s="30">
        <v>5312.52</v>
      </c>
      <c r="I10" s="57" t="e">
        <f>#REF!</f>
        <v>#REF!</v>
      </c>
      <c r="J10" s="31" t="e">
        <f t="shared" si="0"/>
        <v>#REF!</v>
      </c>
      <c r="K10" s="32">
        <v>6048.32</v>
      </c>
      <c r="L10" s="29" t="e">
        <f>#REF!</f>
        <v>#REF!</v>
      </c>
      <c r="M10" s="31" t="e">
        <f t="shared" si="1"/>
        <v>#REF!</v>
      </c>
      <c r="N10" s="33">
        <f t="shared" si="3"/>
        <v>11360.84</v>
      </c>
      <c r="O10" s="34" t="e">
        <f t="shared" si="2"/>
        <v>#REF!</v>
      </c>
    </row>
    <row r="11" spans="1:15" s="11" customFormat="1" x14ac:dyDescent="0.2">
      <c r="A11" s="19" t="s">
        <v>51</v>
      </c>
      <c r="B11" s="20" t="s">
        <v>16</v>
      </c>
      <c r="C11" s="20" t="s">
        <v>52</v>
      </c>
      <c r="D11" s="20" t="s">
        <v>53</v>
      </c>
      <c r="E11" s="40" t="s">
        <v>158</v>
      </c>
      <c r="F11" s="22" t="s">
        <v>54</v>
      </c>
      <c r="G11" s="21" t="s">
        <v>55</v>
      </c>
      <c r="H11" s="30">
        <v>2116.6999999999998</v>
      </c>
      <c r="I11" s="57" t="e">
        <f>#REF!</f>
        <v>#REF!</v>
      </c>
      <c r="J11" s="31" t="e">
        <f t="shared" si="0"/>
        <v>#REF!</v>
      </c>
      <c r="K11" s="32">
        <v>2683.3</v>
      </c>
      <c r="L11" s="29" t="e">
        <f>#REF!</f>
        <v>#REF!</v>
      </c>
      <c r="M11" s="31" t="e">
        <f t="shared" si="1"/>
        <v>#REF!</v>
      </c>
      <c r="N11" s="33">
        <f t="shared" si="3"/>
        <v>4800</v>
      </c>
      <c r="O11" s="34" t="e">
        <f t="shared" si="2"/>
        <v>#REF!</v>
      </c>
    </row>
    <row r="12" spans="1:15" s="11" customFormat="1" x14ac:dyDescent="0.2">
      <c r="A12" s="19" t="s">
        <v>56</v>
      </c>
      <c r="B12" s="20" t="s">
        <v>16</v>
      </c>
      <c r="C12" s="20" t="s">
        <v>57</v>
      </c>
      <c r="D12" s="20" t="s">
        <v>23</v>
      </c>
      <c r="E12" s="40" t="s">
        <v>58</v>
      </c>
      <c r="F12" s="22" t="s">
        <v>59</v>
      </c>
      <c r="G12" s="21" t="s">
        <v>60</v>
      </c>
      <c r="H12" s="30">
        <v>705.35</v>
      </c>
      <c r="I12" s="57" t="e">
        <f>#REF!</f>
        <v>#REF!</v>
      </c>
      <c r="J12" s="31" t="e">
        <f t="shared" si="0"/>
        <v>#REF!</v>
      </c>
      <c r="K12" s="32">
        <v>416.58</v>
      </c>
      <c r="L12" s="29" t="e">
        <f>#REF!</f>
        <v>#REF!</v>
      </c>
      <c r="M12" s="31" t="e">
        <f t="shared" si="1"/>
        <v>#REF!</v>
      </c>
      <c r="N12" s="33">
        <f t="shared" si="3"/>
        <v>1121.93</v>
      </c>
      <c r="O12" s="34" t="e">
        <f t="shared" si="2"/>
        <v>#REF!</v>
      </c>
    </row>
    <row r="13" spans="1:15" s="11" customFormat="1" ht="15" customHeight="1" x14ac:dyDescent="0.2">
      <c r="A13" s="19" t="s">
        <v>61</v>
      </c>
      <c r="B13" s="20" t="s">
        <v>16</v>
      </c>
      <c r="C13" s="20" t="s">
        <v>159</v>
      </c>
      <c r="D13" s="20" t="s">
        <v>62</v>
      </c>
      <c r="E13" s="40" t="s">
        <v>63</v>
      </c>
      <c r="F13" s="61" t="s">
        <v>64</v>
      </c>
      <c r="G13" s="63" t="s">
        <v>65</v>
      </c>
      <c r="H13" s="30">
        <v>2234.4</v>
      </c>
      <c r="I13" s="57" t="e">
        <f>#REF!</f>
        <v>#REF!</v>
      </c>
      <c r="J13" s="31" t="e">
        <f t="shared" si="0"/>
        <v>#REF!</v>
      </c>
      <c r="K13" s="32">
        <v>4181.6000000000004</v>
      </c>
      <c r="L13" s="29" t="e">
        <f>#REF!</f>
        <v>#REF!</v>
      </c>
      <c r="M13" s="31" t="e">
        <f t="shared" si="1"/>
        <v>#REF!</v>
      </c>
      <c r="N13" s="33">
        <f t="shared" si="3"/>
        <v>6416</v>
      </c>
      <c r="O13" s="34" t="e">
        <f t="shared" si="2"/>
        <v>#REF!</v>
      </c>
    </row>
    <row r="14" spans="1:15" s="11" customFormat="1" ht="13.5" customHeight="1" x14ac:dyDescent="0.2">
      <c r="A14" s="19" t="s">
        <v>61</v>
      </c>
      <c r="B14" s="20" t="s">
        <v>66</v>
      </c>
      <c r="C14" s="20" t="s">
        <v>159</v>
      </c>
      <c r="D14" s="20" t="s">
        <v>62</v>
      </c>
      <c r="E14" s="40" t="s">
        <v>63</v>
      </c>
      <c r="F14" s="65"/>
      <c r="G14" s="66"/>
      <c r="H14" s="30">
        <v>355</v>
      </c>
      <c r="I14" s="57" t="e">
        <f>#REF!</f>
        <v>#REF!</v>
      </c>
      <c r="J14" s="31" t="e">
        <f t="shared" si="0"/>
        <v>#REF!</v>
      </c>
      <c r="K14" s="32">
        <v>645</v>
      </c>
      <c r="L14" s="29" t="e">
        <f>#REF!</f>
        <v>#REF!</v>
      </c>
      <c r="M14" s="31" t="e">
        <f t="shared" si="1"/>
        <v>#REF!</v>
      </c>
      <c r="N14" s="33">
        <f t="shared" si="3"/>
        <v>1000</v>
      </c>
      <c r="O14" s="34" t="e">
        <f t="shared" si="2"/>
        <v>#REF!</v>
      </c>
    </row>
    <row r="15" spans="1:15" s="11" customFormat="1" ht="13.5" customHeight="1" x14ac:dyDescent="0.2">
      <c r="A15" s="19" t="s">
        <v>61</v>
      </c>
      <c r="B15" s="20" t="s">
        <v>67</v>
      </c>
      <c r="C15" s="20" t="s">
        <v>160</v>
      </c>
      <c r="D15" s="20" t="s">
        <v>68</v>
      </c>
      <c r="E15" s="40" t="s">
        <v>69</v>
      </c>
      <c r="F15" s="62"/>
      <c r="G15" s="64"/>
      <c r="H15" s="30">
        <v>239.75</v>
      </c>
      <c r="I15" s="57" t="e">
        <f>#REF!</f>
        <v>#REF!</v>
      </c>
      <c r="J15" s="31" t="e">
        <f t="shared" si="0"/>
        <v>#REF!</v>
      </c>
      <c r="K15" s="32">
        <v>144.27000000000001</v>
      </c>
      <c r="L15" s="29" t="e">
        <f>#REF!</f>
        <v>#REF!</v>
      </c>
      <c r="M15" s="31" t="e">
        <f t="shared" si="1"/>
        <v>#REF!</v>
      </c>
      <c r="N15" s="33">
        <f t="shared" si="3"/>
        <v>384.02</v>
      </c>
      <c r="O15" s="34" t="e">
        <f t="shared" si="2"/>
        <v>#REF!</v>
      </c>
    </row>
    <row r="16" spans="1:15" s="11" customFormat="1" x14ac:dyDescent="0.2">
      <c r="A16" s="19" t="s">
        <v>70</v>
      </c>
      <c r="B16" s="20" t="s">
        <v>16</v>
      </c>
      <c r="C16" s="20" t="s">
        <v>161</v>
      </c>
      <c r="D16" s="20" t="s">
        <v>71</v>
      </c>
      <c r="E16" s="40" t="s">
        <v>72</v>
      </c>
      <c r="F16" s="22" t="s">
        <v>73</v>
      </c>
      <c r="G16" s="21" t="s">
        <v>74</v>
      </c>
      <c r="H16" s="30">
        <v>1590.95</v>
      </c>
      <c r="I16" s="57" t="e">
        <f>#REF!</f>
        <v>#REF!</v>
      </c>
      <c r="J16" s="31" t="e">
        <f t="shared" si="0"/>
        <v>#REF!</v>
      </c>
      <c r="K16" s="32">
        <v>124</v>
      </c>
      <c r="L16" s="29" t="e">
        <f>#REF!</f>
        <v>#REF!</v>
      </c>
      <c r="M16" s="31" t="e">
        <f t="shared" si="1"/>
        <v>#REF!</v>
      </c>
      <c r="N16" s="33">
        <f t="shared" si="3"/>
        <v>1714.95</v>
      </c>
      <c r="O16" s="34" t="e">
        <f t="shared" si="2"/>
        <v>#REF!</v>
      </c>
    </row>
    <row r="17" spans="1:15" s="11" customFormat="1" ht="15" customHeight="1" x14ac:dyDescent="0.2">
      <c r="A17" s="19" t="s">
        <v>75</v>
      </c>
      <c r="B17" s="20" t="s">
        <v>34</v>
      </c>
      <c r="C17" s="20" t="s">
        <v>76</v>
      </c>
      <c r="D17" s="20" t="s">
        <v>23</v>
      </c>
      <c r="E17" s="40" t="s">
        <v>77</v>
      </c>
      <c r="F17" s="25" t="s">
        <v>78</v>
      </c>
      <c r="G17" s="26" t="s">
        <v>79</v>
      </c>
      <c r="H17" s="30">
        <v>6896.1</v>
      </c>
      <c r="I17" s="57" t="e">
        <f>#REF!</f>
        <v>#REF!</v>
      </c>
      <c r="J17" s="31" t="e">
        <f t="shared" si="0"/>
        <v>#REF!</v>
      </c>
      <c r="K17" s="32">
        <v>0</v>
      </c>
      <c r="L17" s="29" t="e">
        <f>#REF!</f>
        <v>#REF!</v>
      </c>
      <c r="M17" s="31" t="e">
        <f t="shared" si="1"/>
        <v>#REF!</v>
      </c>
      <c r="N17" s="33">
        <f t="shared" si="3"/>
        <v>6896.1</v>
      </c>
      <c r="O17" s="34" t="e">
        <f t="shared" si="2"/>
        <v>#REF!</v>
      </c>
    </row>
    <row r="18" spans="1:15" s="11" customFormat="1" x14ac:dyDescent="0.2">
      <c r="A18" s="19" t="s">
        <v>80</v>
      </c>
      <c r="B18" s="20" t="s">
        <v>16</v>
      </c>
      <c r="C18" s="20" t="s">
        <v>81</v>
      </c>
      <c r="D18" s="20" t="s">
        <v>23</v>
      </c>
      <c r="E18" s="40" t="s">
        <v>82</v>
      </c>
      <c r="F18" s="22" t="s">
        <v>83</v>
      </c>
      <c r="G18" s="21" t="s">
        <v>84</v>
      </c>
      <c r="H18" s="30">
        <v>2121.8000000000002</v>
      </c>
      <c r="I18" s="57" t="e">
        <f>#REF!</f>
        <v>#REF!</v>
      </c>
      <c r="J18" s="31" t="e">
        <f t="shared" si="0"/>
        <v>#REF!</v>
      </c>
      <c r="K18" s="32">
        <v>1565.2</v>
      </c>
      <c r="L18" s="29" t="e">
        <f>#REF!</f>
        <v>#REF!</v>
      </c>
      <c r="M18" s="31" t="e">
        <f t="shared" si="1"/>
        <v>#REF!</v>
      </c>
      <c r="N18" s="33">
        <f t="shared" si="3"/>
        <v>3687</v>
      </c>
      <c r="O18" s="34" t="e">
        <f t="shared" si="2"/>
        <v>#REF!</v>
      </c>
    </row>
    <row r="19" spans="1:15" s="11" customFormat="1" x14ac:dyDescent="0.2">
      <c r="A19" s="19" t="s">
        <v>85</v>
      </c>
      <c r="B19" s="20" t="s">
        <v>16</v>
      </c>
      <c r="C19" s="20" t="s">
        <v>86</v>
      </c>
      <c r="D19" s="20" t="s">
        <v>23</v>
      </c>
      <c r="E19" s="40" t="s">
        <v>87</v>
      </c>
      <c r="F19" s="22" t="s">
        <v>88</v>
      </c>
      <c r="G19" s="21" t="s">
        <v>89</v>
      </c>
      <c r="H19" s="30">
        <v>1640.2</v>
      </c>
      <c r="I19" s="57" t="e">
        <f>#REF!</f>
        <v>#REF!</v>
      </c>
      <c r="J19" s="31" t="e">
        <f t="shared" si="0"/>
        <v>#REF!</v>
      </c>
      <c r="K19" s="32">
        <v>1561.2</v>
      </c>
      <c r="L19" s="29" t="e">
        <f>#REF!</f>
        <v>#REF!</v>
      </c>
      <c r="M19" s="31" t="e">
        <f t="shared" si="1"/>
        <v>#REF!</v>
      </c>
      <c r="N19" s="33">
        <f t="shared" si="3"/>
        <v>3201.4</v>
      </c>
      <c r="O19" s="34" t="e">
        <f t="shared" si="2"/>
        <v>#REF!</v>
      </c>
    </row>
    <row r="20" spans="1:15" s="11" customFormat="1" ht="15" customHeight="1" x14ac:dyDescent="0.2">
      <c r="A20" s="19" t="s">
        <v>90</v>
      </c>
      <c r="B20" s="20" t="s">
        <v>91</v>
      </c>
      <c r="C20" s="20" t="s">
        <v>162</v>
      </c>
      <c r="D20" s="20" t="s">
        <v>92</v>
      </c>
      <c r="E20" s="40" t="s">
        <v>163</v>
      </c>
      <c r="F20" s="24" t="s">
        <v>93</v>
      </c>
      <c r="G20" s="23" t="s">
        <v>94</v>
      </c>
      <c r="H20" s="30">
        <v>3156</v>
      </c>
      <c r="I20" s="57" t="e">
        <f>#REF!</f>
        <v>#REF!</v>
      </c>
      <c r="J20" s="31" t="e">
        <f t="shared" si="0"/>
        <v>#REF!</v>
      </c>
      <c r="K20" s="32">
        <v>13712.18</v>
      </c>
      <c r="L20" s="29" t="e">
        <f>#REF!</f>
        <v>#REF!</v>
      </c>
      <c r="M20" s="31" t="e">
        <f t="shared" si="1"/>
        <v>#REF!</v>
      </c>
      <c r="N20" s="33">
        <f t="shared" si="3"/>
        <v>16868.18</v>
      </c>
      <c r="O20" s="34" t="e">
        <f t="shared" si="2"/>
        <v>#REF!</v>
      </c>
    </row>
    <row r="21" spans="1:15" s="11" customFormat="1" x14ac:dyDescent="0.2">
      <c r="A21" s="19" t="s">
        <v>95</v>
      </c>
      <c r="B21" s="20" t="s">
        <v>16</v>
      </c>
      <c r="C21" s="20" t="s">
        <v>96</v>
      </c>
      <c r="D21" s="20" t="s">
        <v>23</v>
      </c>
      <c r="E21" s="40" t="s">
        <v>164</v>
      </c>
      <c r="F21" s="22" t="s">
        <v>97</v>
      </c>
      <c r="G21" s="21" t="s">
        <v>98</v>
      </c>
      <c r="H21" s="30">
        <v>428.64</v>
      </c>
      <c r="I21" s="57" t="e">
        <f>#REF!</f>
        <v>#REF!</v>
      </c>
      <c r="J21" s="31" t="e">
        <f t="shared" si="0"/>
        <v>#REF!</v>
      </c>
      <c r="K21" s="32">
        <v>728.43</v>
      </c>
      <c r="L21" s="29" t="e">
        <f>#REF!</f>
        <v>#REF!</v>
      </c>
      <c r="M21" s="31" t="e">
        <f t="shared" si="1"/>
        <v>#REF!</v>
      </c>
      <c r="N21" s="33">
        <f t="shared" si="3"/>
        <v>1157.07</v>
      </c>
      <c r="O21" s="34" t="e">
        <f t="shared" si="2"/>
        <v>#REF!</v>
      </c>
    </row>
    <row r="22" spans="1:15" s="11" customFormat="1" ht="15" customHeight="1" x14ac:dyDescent="0.2">
      <c r="A22" s="19" t="s">
        <v>99</v>
      </c>
      <c r="B22" s="20" t="s">
        <v>16</v>
      </c>
      <c r="C22" s="20" t="s">
        <v>100</v>
      </c>
      <c r="D22" s="20" t="s">
        <v>23</v>
      </c>
      <c r="E22" s="40" t="s">
        <v>165</v>
      </c>
      <c r="F22" s="61" t="s">
        <v>101</v>
      </c>
      <c r="G22" s="63" t="s">
        <v>102</v>
      </c>
      <c r="H22" s="30">
        <v>948.98</v>
      </c>
      <c r="I22" s="57" t="e">
        <f>#REF!</f>
        <v>#REF!</v>
      </c>
      <c r="J22" s="31" t="e">
        <f t="shared" si="0"/>
        <v>#REF!</v>
      </c>
      <c r="K22" s="32">
        <v>351.02</v>
      </c>
      <c r="L22" s="29" t="e">
        <f>#REF!</f>
        <v>#REF!</v>
      </c>
      <c r="M22" s="31" t="e">
        <f t="shared" si="1"/>
        <v>#REF!</v>
      </c>
      <c r="N22" s="33">
        <f t="shared" si="3"/>
        <v>1300</v>
      </c>
      <c r="O22" s="34" t="e">
        <f t="shared" si="2"/>
        <v>#REF!</v>
      </c>
    </row>
    <row r="23" spans="1:15" s="11" customFormat="1" ht="25.5" x14ac:dyDescent="0.2">
      <c r="A23" s="19" t="s">
        <v>99</v>
      </c>
      <c r="B23" s="20" t="s">
        <v>166</v>
      </c>
      <c r="C23" s="20" t="s">
        <v>103</v>
      </c>
      <c r="D23" s="20"/>
      <c r="E23" s="40" t="s">
        <v>104</v>
      </c>
      <c r="F23" s="62"/>
      <c r="G23" s="64"/>
      <c r="H23" s="30">
        <v>324.47000000000003</v>
      </c>
      <c r="I23" s="57" t="e">
        <f>#REF!</f>
        <v>#REF!</v>
      </c>
      <c r="J23" s="31" t="e">
        <f t="shared" si="0"/>
        <v>#REF!</v>
      </c>
      <c r="K23" s="32">
        <v>53.7</v>
      </c>
      <c r="L23" s="29" t="e">
        <f>#REF!</f>
        <v>#REF!</v>
      </c>
      <c r="M23" s="31" t="e">
        <f t="shared" si="1"/>
        <v>#REF!</v>
      </c>
      <c r="N23" s="33">
        <f t="shared" si="3"/>
        <v>378.17</v>
      </c>
      <c r="O23" s="34" t="e">
        <f t="shared" si="2"/>
        <v>#REF!</v>
      </c>
    </row>
    <row r="24" spans="1:15" s="11" customFormat="1" x14ac:dyDescent="0.2">
      <c r="A24" s="19" t="s">
        <v>105</v>
      </c>
      <c r="B24" s="20" t="s">
        <v>16</v>
      </c>
      <c r="C24" s="20" t="s">
        <v>106</v>
      </c>
      <c r="D24" s="20" t="s">
        <v>23</v>
      </c>
      <c r="E24" s="40" t="s">
        <v>167</v>
      </c>
      <c r="F24" s="22" t="s">
        <v>107</v>
      </c>
      <c r="G24" s="21" t="s">
        <v>108</v>
      </c>
      <c r="H24" s="30">
        <v>571.94000000000005</v>
      </c>
      <c r="I24" s="57" t="e">
        <f>#REF!</f>
        <v>#REF!</v>
      </c>
      <c r="J24" s="31" t="e">
        <f t="shared" si="0"/>
        <v>#REF!</v>
      </c>
      <c r="K24" s="32">
        <v>178.06</v>
      </c>
      <c r="L24" s="29" t="e">
        <f>#REF!</f>
        <v>#REF!</v>
      </c>
      <c r="M24" s="31" t="e">
        <f t="shared" si="1"/>
        <v>#REF!</v>
      </c>
      <c r="N24" s="33">
        <f t="shared" si="3"/>
        <v>750</v>
      </c>
      <c r="O24" s="34" t="e">
        <f t="shared" si="2"/>
        <v>#REF!</v>
      </c>
    </row>
    <row r="25" spans="1:15" s="11" customFormat="1" ht="15" customHeight="1" x14ac:dyDescent="0.2">
      <c r="A25" s="19" t="s">
        <v>109</v>
      </c>
      <c r="B25" s="20" t="s">
        <v>16</v>
      </c>
      <c r="C25" s="20" t="s">
        <v>110</v>
      </c>
      <c r="D25" s="20" t="s">
        <v>23</v>
      </c>
      <c r="E25" s="40" t="s">
        <v>168</v>
      </c>
      <c r="F25" s="22" t="s">
        <v>111</v>
      </c>
      <c r="G25" s="21" t="s">
        <v>112</v>
      </c>
      <c r="H25" s="30">
        <v>836.18</v>
      </c>
      <c r="I25" s="57" t="e">
        <f>#REF!</f>
        <v>#REF!</v>
      </c>
      <c r="J25" s="31" t="e">
        <f t="shared" si="0"/>
        <v>#REF!</v>
      </c>
      <c r="K25" s="32">
        <v>519.34</v>
      </c>
      <c r="L25" s="29" t="e">
        <f>#REF!</f>
        <v>#REF!</v>
      </c>
      <c r="M25" s="31" t="e">
        <f t="shared" si="1"/>
        <v>#REF!</v>
      </c>
      <c r="N25" s="33">
        <f t="shared" si="3"/>
        <v>1355.52</v>
      </c>
      <c r="O25" s="34" t="e">
        <f t="shared" si="2"/>
        <v>#REF!</v>
      </c>
    </row>
    <row r="26" spans="1:15" s="11" customFormat="1" ht="29.1" customHeight="1" x14ac:dyDescent="0.2">
      <c r="A26" s="19" t="s">
        <v>113</v>
      </c>
      <c r="B26" s="20" t="s">
        <v>16</v>
      </c>
      <c r="C26" s="20" t="s">
        <v>114</v>
      </c>
      <c r="D26" s="20" t="s">
        <v>23</v>
      </c>
      <c r="E26" s="40" t="s">
        <v>169</v>
      </c>
      <c r="F26" s="22" t="s">
        <v>115</v>
      </c>
      <c r="G26" s="21" t="s">
        <v>116</v>
      </c>
      <c r="H26" s="30">
        <v>635.29</v>
      </c>
      <c r="I26" s="57" t="e">
        <f>#REF!</f>
        <v>#REF!</v>
      </c>
      <c r="J26" s="31" t="e">
        <f t="shared" si="0"/>
        <v>#REF!</v>
      </c>
      <c r="K26" s="32">
        <v>238.37</v>
      </c>
      <c r="L26" s="29" t="e">
        <f>#REF!</f>
        <v>#REF!</v>
      </c>
      <c r="M26" s="31" t="e">
        <f t="shared" si="1"/>
        <v>#REF!</v>
      </c>
      <c r="N26" s="33">
        <f t="shared" si="3"/>
        <v>873.66</v>
      </c>
      <c r="O26" s="34" t="e">
        <f t="shared" si="2"/>
        <v>#REF!</v>
      </c>
    </row>
    <row r="27" spans="1:15" s="11" customFormat="1" ht="25.5" x14ac:dyDescent="0.2">
      <c r="A27" s="19" t="s">
        <v>117</v>
      </c>
      <c r="B27" s="20" t="s">
        <v>16</v>
      </c>
      <c r="C27" s="20" t="s">
        <v>118</v>
      </c>
      <c r="D27" s="20" t="s">
        <v>23</v>
      </c>
      <c r="E27" s="40" t="s">
        <v>170</v>
      </c>
      <c r="F27" s="22" t="s">
        <v>119</v>
      </c>
      <c r="G27" s="21" t="s">
        <v>120</v>
      </c>
      <c r="H27" s="30">
        <v>966.42</v>
      </c>
      <c r="I27" s="57" t="e">
        <f>#REF!</f>
        <v>#REF!</v>
      </c>
      <c r="J27" s="31" t="e">
        <f t="shared" si="0"/>
        <v>#REF!</v>
      </c>
      <c r="K27" s="32">
        <v>1060.8499999999999</v>
      </c>
      <c r="L27" s="29" t="e">
        <f>#REF!</f>
        <v>#REF!</v>
      </c>
      <c r="M27" s="31" t="e">
        <f t="shared" si="1"/>
        <v>#REF!</v>
      </c>
      <c r="N27" s="33">
        <f t="shared" si="3"/>
        <v>2027.27</v>
      </c>
      <c r="O27" s="34" t="e">
        <f t="shared" si="2"/>
        <v>#REF!</v>
      </c>
    </row>
    <row r="28" spans="1:15" s="11" customFormat="1" ht="29.1" customHeight="1" x14ac:dyDescent="0.2">
      <c r="A28" s="19" t="s">
        <v>121</v>
      </c>
      <c r="B28" s="20" t="s">
        <v>16</v>
      </c>
      <c r="C28" s="20" t="s">
        <v>122</v>
      </c>
      <c r="D28" s="20" t="s">
        <v>123</v>
      </c>
      <c r="E28" s="40" t="s">
        <v>171</v>
      </c>
      <c r="F28" s="61" t="s">
        <v>124</v>
      </c>
      <c r="G28" s="63" t="s">
        <v>125</v>
      </c>
      <c r="H28" s="30">
        <v>19062.48</v>
      </c>
      <c r="I28" s="57" t="e">
        <f>#REF!</f>
        <v>#REF!</v>
      </c>
      <c r="J28" s="31" t="e">
        <f t="shared" si="0"/>
        <v>#REF!</v>
      </c>
      <c r="K28" s="46">
        <v>2326.73</v>
      </c>
      <c r="L28" s="29" t="e">
        <f>#REF!</f>
        <v>#REF!</v>
      </c>
      <c r="M28" s="31" t="e">
        <f t="shared" si="1"/>
        <v>#REF!</v>
      </c>
      <c r="N28" s="33">
        <f t="shared" si="3"/>
        <v>21389.21</v>
      </c>
      <c r="O28" s="34" t="e">
        <f t="shared" si="2"/>
        <v>#REF!</v>
      </c>
    </row>
    <row r="29" spans="1:15" s="11" customFormat="1" ht="29.1" customHeight="1" x14ac:dyDescent="0.2">
      <c r="A29" s="19" t="s">
        <v>121</v>
      </c>
      <c r="B29" s="20" t="s">
        <v>67</v>
      </c>
      <c r="C29" s="20" t="s">
        <v>172</v>
      </c>
      <c r="D29" s="20" t="s">
        <v>173</v>
      </c>
      <c r="E29" s="40" t="s">
        <v>174</v>
      </c>
      <c r="F29" s="62"/>
      <c r="G29" s="64"/>
      <c r="H29" s="30">
        <v>2640</v>
      </c>
      <c r="I29" s="57" t="e">
        <f>#REF!</f>
        <v>#REF!</v>
      </c>
      <c r="J29" s="31" t="e">
        <f t="shared" si="0"/>
        <v>#REF!</v>
      </c>
      <c r="K29" s="32">
        <v>3501</v>
      </c>
      <c r="L29" s="29" t="e">
        <f>#REF!</f>
        <v>#REF!</v>
      </c>
      <c r="M29" s="31" t="e">
        <f t="shared" si="1"/>
        <v>#REF!</v>
      </c>
      <c r="N29" s="33">
        <f t="shared" si="3"/>
        <v>6141</v>
      </c>
      <c r="O29" s="34" t="e">
        <f t="shared" si="2"/>
        <v>#REF!</v>
      </c>
    </row>
    <row r="30" spans="1:15" s="11" customFormat="1" ht="25.5" x14ac:dyDescent="0.2">
      <c r="A30" s="19" t="s">
        <v>126</v>
      </c>
      <c r="B30" s="20" t="s">
        <v>16</v>
      </c>
      <c r="C30" s="20" t="s">
        <v>127</v>
      </c>
      <c r="D30" s="20" t="s">
        <v>128</v>
      </c>
      <c r="E30" s="40" t="s">
        <v>129</v>
      </c>
      <c r="F30" s="51" t="s">
        <v>130</v>
      </c>
      <c r="G30" s="21" t="s">
        <v>131</v>
      </c>
      <c r="H30" s="47">
        <v>1852.44</v>
      </c>
      <c r="I30" s="57" t="e">
        <f>#REF!</f>
        <v>#REF!</v>
      </c>
      <c r="J30" s="31" t="e">
        <f t="shared" si="0"/>
        <v>#REF!</v>
      </c>
      <c r="K30" s="32">
        <v>5577.32</v>
      </c>
      <c r="L30" s="29" t="e">
        <f>#REF!</f>
        <v>#REF!</v>
      </c>
      <c r="M30" s="31" t="e">
        <f t="shared" si="1"/>
        <v>#REF!</v>
      </c>
      <c r="N30" s="33">
        <f t="shared" si="3"/>
        <v>7429.76</v>
      </c>
      <c r="O30" s="34" t="e">
        <f t="shared" si="2"/>
        <v>#REF!</v>
      </c>
    </row>
    <row r="31" spans="1:15" s="11" customFormat="1" ht="29.1" customHeight="1" x14ac:dyDescent="0.2">
      <c r="A31" s="19" t="s">
        <v>132</v>
      </c>
      <c r="B31" s="20" t="s">
        <v>16</v>
      </c>
      <c r="C31" s="20" t="s">
        <v>133</v>
      </c>
      <c r="D31" s="20" t="s">
        <v>134</v>
      </c>
      <c r="E31" s="40" t="s">
        <v>175</v>
      </c>
      <c r="F31" s="22" t="s">
        <v>135</v>
      </c>
      <c r="G31" s="21" t="s">
        <v>136</v>
      </c>
      <c r="H31" s="30">
        <v>3300</v>
      </c>
      <c r="I31" s="57" t="e">
        <f>#REF!</f>
        <v>#REF!</v>
      </c>
      <c r="J31" s="31" t="e">
        <f t="shared" si="0"/>
        <v>#REF!</v>
      </c>
      <c r="K31" s="32">
        <v>10000</v>
      </c>
      <c r="L31" s="29" t="e">
        <f>#REF!</f>
        <v>#REF!</v>
      </c>
      <c r="M31" s="31" t="e">
        <f t="shared" si="1"/>
        <v>#REF!</v>
      </c>
      <c r="N31" s="33">
        <f t="shared" si="3"/>
        <v>13300</v>
      </c>
      <c r="O31" s="34" t="e">
        <f t="shared" si="2"/>
        <v>#REF!</v>
      </c>
    </row>
    <row r="32" spans="1:15" s="11" customFormat="1" ht="29.1" customHeight="1" x14ac:dyDescent="0.2">
      <c r="A32" s="19" t="s">
        <v>137</v>
      </c>
      <c r="B32" s="20" t="s">
        <v>138</v>
      </c>
      <c r="C32" s="20" t="s">
        <v>139</v>
      </c>
      <c r="D32" s="20" t="s">
        <v>140</v>
      </c>
      <c r="E32" s="40" t="s">
        <v>176</v>
      </c>
      <c r="F32" s="67" t="s">
        <v>141</v>
      </c>
      <c r="G32" s="63" t="s">
        <v>142</v>
      </c>
      <c r="H32" s="30">
        <v>2518.2600000000002</v>
      </c>
      <c r="I32" s="57" t="e">
        <f>#REF!</f>
        <v>#REF!</v>
      </c>
      <c r="J32" s="31" t="e">
        <f t="shared" si="0"/>
        <v>#REF!</v>
      </c>
      <c r="K32" s="32">
        <v>6956.03</v>
      </c>
      <c r="L32" s="29" t="e">
        <f>#REF!</f>
        <v>#REF!</v>
      </c>
      <c r="M32" s="31" t="e">
        <f t="shared" si="1"/>
        <v>#REF!</v>
      </c>
      <c r="N32" s="33">
        <f t="shared" si="3"/>
        <v>9474.2900000000009</v>
      </c>
      <c r="O32" s="34" t="e">
        <f t="shared" si="2"/>
        <v>#REF!</v>
      </c>
    </row>
    <row r="33" spans="1:15" s="11" customFormat="1" ht="12.75" x14ac:dyDescent="0.2">
      <c r="A33" s="19" t="s">
        <v>137</v>
      </c>
      <c r="B33" s="20" t="s">
        <v>143</v>
      </c>
      <c r="C33" s="20" t="s">
        <v>144</v>
      </c>
      <c r="D33" s="20" t="s">
        <v>23</v>
      </c>
      <c r="E33" s="40" t="s">
        <v>177</v>
      </c>
      <c r="F33" s="68"/>
      <c r="G33" s="66"/>
      <c r="H33" s="30">
        <v>1791.7</v>
      </c>
      <c r="I33" s="57" t="e">
        <f>#REF!</f>
        <v>#REF!</v>
      </c>
      <c r="J33" s="31" t="e">
        <f t="shared" si="0"/>
        <v>#REF!</v>
      </c>
      <c r="K33" s="32">
        <v>2211.65</v>
      </c>
      <c r="L33" s="29" t="e">
        <f>#REF!</f>
        <v>#REF!</v>
      </c>
      <c r="M33" s="31" t="e">
        <f t="shared" si="1"/>
        <v>#REF!</v>
      </c>
      <c r="N33" s="33">
        <f t="shared" si="3"/>
        <v>4003.3500000000004</v>
      </c>
      <c r="O33" s="34" t="e">
        <f t="shared" si="2"/>
        <v>#REF!</v>
      </c>
    </row>
    <row r="34" spans="1:15" s="11" customFormat="1" x14ac:dyDescent="0.2">
      <c r="A34" s="19" t="s">
        <v>145</v>
      </c>
      <c r="B34" s="20" t="s">
        <v>16</v>
      </c>
      <c r="C34" s="20" t="s">
        <v>146</v>
      </c>
      <c r="D34" s="20" t="s">
        <v>23</v>
      </c>
      <c r="E34" s="40" t="s">
        <v>178</v>
      </c>
      <c r="F34" s="22" t="s">
        <v>147</v>
      </c>
      <c r="G34" s="21" t="s">
        <v>148</v>
      </c>
      <c r="H34" s="30">
        <v>1016.03</v>
      </c>
      <c r="I34" s="57" t="e">
        <f>#REF!</f>
        <v>#REF!</v>
      </c>
      <c r="J34" s="31" t="e">
        <f t="shared" si="0"/>
        <v>#REF!</v>
      </c>
      <c r="K34" s="32">
        <v>3447.32</v>
      </c>
      <c r="L34" s="29" t="e">
        <f>#REF!</f>
        <v>#REF!</v>
      </c>
      <c r="M34" s="31" t="e">
        <f t="shared" si="1"/>
        <v>#REF!</v>
      </c>
      <c r="N34" s="33">
        <f t="shared" si="3"/>
        <v>4463.3500000000004</v>
      </c>
      <c r="O34" s="34" t="e">
        <f t="shared" si="2"/>
        <v>#REF!</v>
      </c>
    </row>
    <row r="35" spans="1:15" s="11" customFormat="1" x14ac:dyDescent="0.2">
      <c r="A35" s="19" t="s">
        <v>149</v>
      </c>
      <c r="B35" s="20" t="s">
        <v>16</v>
      </c>
      <c r="C35" s="20" t="s">
        <v>150</v>
      </c>
      <c r="D35" s="20" t="s">
        <v>151</v>
      </c>
      <c r="E35" s="40" t="s">
        <v>179</v>
      </c>
      <c r="F35" s="22" t="s">
        <v>152</v>
      </c>
      <c r="G35" s="21" t="s">
        <v>153</v>
      </c>
      <c r="H35" s="30">
        <v>3200</v>
      </c>
      <c r="I35" s="57" t="e">
        <f>#REF!</f>
        <v>#REF!</v>
      </c>
      <c r="J35" s="31" t="e">
        <f t="shared" si="0"/>
        <v>#REF!</v>
      </c>
      <c r="K35" s="32">
        <v>9336.85</v>
      </c>
      <c r="L35" s="29" t="e">
        <f>#REF!</f>
        <v>#REF!</v>
      </c>
      <c r="M35" s="31" t="e">
        <f t="shared" si="1"/>
        <v>#REF!</v>
      </c>
      <c r="N35" s="33">
        <f t="shared" si="3"/>
        <v>12536.85</v>
      </c>
      <c r="O35" s="34" t="e">
        <f t="shared" si="2"/>
        <v>#REF!</v>
      </c>
    </row>
    <row r="36" spans="1:15" s="11" customFormat="1" ht="15.75" x14ac:dyDescent="0.25">
      <c r="A36" s="12"/>
      <c r="B36" s="13"/>
      <c r="C36" s="13"/>
      <c r="D36" s="13"/>
      <c r="E36" s="41"/>
      <c r="F36" s="13"/>
      <c r="G36" s="14"/>
      <c r="H36" s="48">
        <f>SUM(H3:H35)</f>
        <v>72523.710000000006</v>
      </c>
      <c r="I36" s="49"/>
      <c r="J36" s="52" t="e">
        <f>SUM(J3:J35)</f>
        <v>#REF!</v>
      </c>
      <c r="K36" s="53">
        <f>SUM(K3:K35)</f>
        <v>81319.05</v>
      </c>
      <c r="L36" s="49"/>
      <c r="M36" s="52" t="e">
        <f>SUM(M3:M35)</f>
        <v>#REF!</v>
      </c>
      <c r="N36" s="53">
        <f>SUM(N3:N35)</f>
        <v>153842.76</v>
      </c>
      <c r="O36" s="50" t="e">
        <f>SUM(O3:O35)</f>
        <v>#REF!</v>
      </c>
    </row>
    <row r="37" spans="1:15" ht="15.75" x14ac:dyDescent="0.25">
      <c r="A37" s="6"/>
      <c r="B37" s="7"/>
      <c r="C37" s="6"/>
      <c r="D37" s="6"/>
      <c r="E37" s="42"/>
      <c r="F37" s="7"/>
      <c r="G37" s="8"/>
      <c r="H37" s="16"/>
      <c r="I37" s="7"/>
      <c r="J37" s="54" t="s">
        <v>182</v>
      </c>
      <c r="K37" s="16"/>
      <c r="L37" s="7"/>
      <c r="M37" s="54" t="s">
        <v>182</v>
      </c>
      <c r="N37" s="7"/>
    </row>
    <row r="38" spans="1:15" ht="15.75" x14ac:dyDescent="0.25">
      <c r="A38" s="6"/>
      <c r="B38" s="7"/>
      <c r="C38" s="6"/>
      <c r="D38" s="6"/>
      <c r="E38" s="42"/>
      <c r="F38" s="7"/>
      <c r="G38" s="8"/>
      <c r="H38" s="16"/>
      <c r="I38" s="7"/>
      <c r="J38" s="7"/>
      <c r="K38" s="16"/>
      <c r="L38" s="7"/>
      <c r="M38" s="7"/>
      <c r="N38" s="7"/>
      <c r="O38" s="56" t="e">
        <f>6*O36</f>
        <v>#REF!</v>
      </c>
    </row>
    <row r="39" spans="1:15" s="11" customFormat="1" ht="25.5" x14ac:dyDescent="0.2">
      <c r="A39" s="60"/>
      <c r="B39" s="60"/>
      <c r="C39" s="60"/>
      <c r="D39" s="60"/>
      <c r="E39" s="43"/>
      <c r="G39" s="15"/>
      <c r="H39" s="17"/>
      <c r="K39" s="17"/>
      <c r="O39" s="55" t="s">
        <v>183</v>
      </c>
    </row>
    <row r="40" spans="1:15" x14ac:dyDescent="0.25">
      <c r="A40" s="58" t="s">
        <v>184</v>
      </c>
      <c r="B40" s="44"/>
      <c r="C40" s="3"/>
      <c r="D40" s="2"/>
      <c r="E40" s="18"/>
      <c r="F40" s="3"/>
    </row>
    <row r="41" spans="1:15" x14ac:dyDescent="0.25">
      <c r="A41" s="5" t="s">
        <v>185</v>
      </c>
      <c r="B41" s="44"/>
      <c r="C41" s="3"/>
      <c r="D41" s="2"/>
      <c r="E41" s="18"/>
      <c r="F41" s="3"/>
    </row>
    <row r="42" spans="1:15" x14ac:dyDescent="0.25">
      <c r="A42" s="5" t="s">
        <v>186</v>
      </c>
      <c r="B42" s="44"/>
      <c r="C42" s="3"/>
      <c r="D42" s="2"/>
      <c r="E42" s="18"/>
      <c r="F42" s="3"/>
    </row>
    <row r="43" spans="1:15" x14ac:dyDescent="0.25">
      <c r="B43" s="5"/>
      <c r="C43" s="27"/>
      <c r="D43" s="5"/>
      <c r="E43" s="44"/>
      <c r="F43" s="3"/>
    </row>
    <row r="44" spans="1:15" x14ac:dyDescent="0.25">
      <c r="B44" s="5"/>
      <c r="C44" s="27"/>
      <c r="D44" s="5"/>
      <c r="E44" s="44"/>
      <c r="F44" s="3"/>
    </row>
    <row r="45" spans="1:15" x14ac:dyDescent="0.25">
      <c r="B45" s="5"/>
      <c r="C45" s="27"/>
      <c r="D45" s="5"/>
      <c r="E45" s="44"/>
      <c r="F45" s="3"/>
    </row>
    <row r="46" spans="1:15" x14ac:dyDescent="0.25">
      <c r="A46" s="10"/>
      <c r="B46" s="4"/>
      <c r="C46" s="27"/>
      <c r="D46" s="5"/>
      <c r="E46" s="44"/>
      <c r="F46" s="3"/>
      <c r="G46" s="9"/>
    </row>
    <row r="47" spans="1:15" x14ac:dyDescent="0.25">
      <c r="A47" s="10"/>
      <c r="B47" s="4"/>
      <c r="C47" s="27"/>
      <c r="D47" s="5"/>
      <c r="E47" s="44"/>
      <c r="F47" s="3"/>
      <c r="G47" s="9"/>
    </row>
  </sheetData>
  <autoFilter ref="A2:O2" xr:uid="{00000000-0001-0000-0000-000000000000}"/>
  <mergeCells count="13">
    <mergeCell ref="A1:O1"/>
    <mergeCell ref="A39:D39"/>
    <mergeCell ref="F5:F6"/>
    <mergeCell ref="G5:G6"/>
    <mergeCell ref="F13:F15"/>
    <mergeCell ref="G13:G15"/>
    <mergeCell ref="G8:G9"/>
    <mergeCell ref="F28:F29"/>
    <mergeCell ref="G28:G29"/>
    <mergeCell ref="F22:F23"/>
    <mergeCell ref="G22:G23"/>
    <mergeCell ref="F32:F33"/>
    <mergeCell ref="G32:G33"/>
  </mergeCells>
  <hyperlinks>
    <hyperlink ref="F3" r:id="rId1" xr:uid="{E362DA0C-4BAA-4386-9A1C-E927D77F80A0}"/>
    <hyperlink ref="F4" r:id="rId2" xr:uid="{EB2F2B21-61BD-4D1C-8FD5-750C1E8BBC55}"/>
    <hyperlink ref="F5" r:id="rId3" xr:uid="{E1B822E2-E6D7-4607-BB74-A1F7D014B901}"/>
    <hyperlink ref="F7" r:id="rId4" xr:uid="{148EC38C-4F24-4395-8CE6-F575883E415B}"/>
    <hyperlink ref="F8" r:id="rId5" xr:uid="{B7B280DA-B7AC-4DEC-B1B4-B14AC012750A}"/>
    <hyperlink ref="F9" r:id="rId6" xr:uid="{60315687-A192-46F8-A16F-33BD975F86AD}"/>
    <hyperlink ref="F10" r:id="rId7" xr:uid="{890591B4-8204-436B-951E-306FAFEE0BBD}"/>
    <hyperlink ref="F11" r:id="rId8" xr:uid="{1BF5FC3B-0ED7-4EF6-B525-A0AEE2731F52}"/>
    <hyperlink ref="F12" r:id="rId9" xr:uid="{4876E203-2E22-4BA3-AB9E-89F994A6C4FF}"/>
    <hyperlink ref="F13" r:id="rId10" xr:uid="{366631E6-7D34-4407-A7C9-54DC2CE9D995}"/>
    <hyperlink ref="F16" r:id="rId11" xr:uid="{2905F0F6-0183-408C-9863-42068F96BCDF}"/>
    <hyperlink ref="F17" r:id="rId12" xr:uid="{0660D870-33A6-4CE3-BB9A-B3D55EAE134D}"/>
    <hyperlink ref="F18" r:id="rId13" xr:uid="{992B82AE-20E1-4DB1-AB35-4503C64D1B4E}"/>
    <hyperlink ref="F19" r:id="rId14" xr:uid="{5D8B7324-3EB1-47A5-A8D7-15556CAF1121}"/>
    <hyperlink ref="F20" r:id="rId15" xr:uid="{3BF78E56-862C-462E-A518-271B471B8899}"/>
    <hyperlink ref="F21" r:id="rId16" xr:uid="{6AA58B43-FD8D-4BF0-92D1-AEFBA2624105}"/>
    <hyperlink ref="F22" r:id="rId17" xr:uid="{3609325A-684E-4DA2-8CE9-581E49B129C2}"/>
    <hyperlink ref="F24" r:id="rId18" xr:uid="{F301042A-EE32-406D-9BFE-5EDCD3098A02}"/>
    <hyperlink ref="F25" r:id="rId19" xr:uid="{6236B423-5BF4-473E-8956-D19C3FC94D50}"/>
    <hyperlink ref="F26" r:id="rId20" xr:uid="{904E59D3-21EE-4AC3-8636-50006FF5907A}"/>
    <hyperlink ref="F27" r:id="rId21" xr:uid="{2783F85F-0084-4447-8A30-255E164BB0B8}"/>
    <hyperlink ref="F28" r:id="rId22" xr:uid="{0773505C-BAD5-43A3-A5B9-F74FFEF4028B}"/>
    <hyperlink ref="F31" r:id="rId23" xr:uid="{9C97E94C-188A-420F-8377-61C0514DB4B2}"/>
    <hyperlink ref="F32" r:id="rId24" xr:uid="{340BC865-1F79-4237-B2D5-EA83FA0B4BEE}"/>
    <hyperlink ref="F34" r:id="rId25" xr:uid="{598AC13A-02E3-496C-99EC-73A9F83F3686}"/>
    <hyperlink ref="F35" r:id="rId26" xr:uid="{875E7DD7-96A8-4E30-A6EF-13D44B871A94}"/>
    <hyperlink ref="F30" r:id="rId27" xr:uid="{A19797FA-D733-465A-AF19-936D1935D14A}"/>
  </hyperlinks>
  <printOptions horizontalCentered="1" verticalCentered="1"/>
  <pageMargins left="0" right="0" top="0.78740157480314965" bottom="0.59055118110236227" header="0.39370078740157483" footer="0.31496062992125984"/>
  <pageSetup paperSize="9" scale="52" firstPageNumber="60" fitToHeight="0" orientation="landscape" useFirstPageNumber="1" verticalDpi="599" r:id="rId28"/>
  <headerFooter>
    <oddHeader>&amp;C&amp;"-,Negrito"&amp;16ANEXO II - Relação de Locais e Metragens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1B64A1E9-DFA1-4194-A41B-AA63C894FF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9258A0-BE68-4F6C-939C-402ADDA269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7245A9-67B5-4E1A-A422-560F4E172B8A}">
  <ds:schemaRefs>
    <ds:schemaRef ds:uri="http://schemas.microsoft.com/office/2006/metadata/properties"/>
    <ds:schemaRef ds:uri="http://schemas.microsoft.com/office/infopath/2007/PartnerControls"/>
    <ds:schemaRef ds:uri="3d882351-7560-4b7c-be3a-a79673d77d74"/>
    <ds:schemaRef ds:uri="305ca343-5e55-4213-9ff0-965c1d314695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RAJ9 após REOCUPAÇÕES 2025</vt:lpstr>
      <vt:lpstr>'RAJ9 após REOCUPAÇÕES 2025'!Formularios_SGI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Access User</dc:creator>
  <cp:keywords/>
  <dc:description/>
  <cp:lastModifiedBy>MARCELLO YOSHIKAZU YOKOMISO</cp:lastModifiedBy>
  <cp:revision/>
  <cp:lastPrinted>2026-01-19T21:37:29Z</cp:lastPrinted>
  <dcterms:created xsi:type="dcterms:W3CDTF">2019-09-23T15:52:00Z</dcterms:created>
  <dcterms:modified xsi:type="dcterms:W3CDTF">2026-01-29T17:23:30Z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